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972A2256-1B39-4279-8DA1-3BFC728DD7C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<sst xmlns="http://schemas.openxmlformats.org/spreadsheetml/2006/main" count="58" uniqueCount="52">
  <si>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</si>
  <si>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</si>
  <si>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นางสาว สมพงษ์ พุ่มไพรินท์    เลขที่ 7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</si>
  <si>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</si>
  <si>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</si>
  <si>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</si>
  <si>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</si>
  <si>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</si>
  <si>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</si>
  <si>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</si>
  <si>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</si>
  <si>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</si>
  <si>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</si>
  <si>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</si>
  <si>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</si>
  <si>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</si>
  <si>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</si>
  <si>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</si>
  <si>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</si>
  <si>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</si>
  <si>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</si>
  <si>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</si>
  <si>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</si>
  <si>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</si>
  <si>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</si>
  <si>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</si>
  <si>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</si>
  <si>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</si>
  <si>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</si>
  <si>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</si>
  <si>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</si>
  <si>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</si>
  <si>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</si>
  <si>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</si>
  <si>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</si>
  <si>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</si>
  <si>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</si>
  <si>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</si>
  <si>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</si>
  <si>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ส761/6767/001</t>
  </si>
  <si>
    <t>3150600068971</t>
  </si>
  <si>
    <t>นางสาว สมพงษ์ พุ่มไพรินท์</t>
  </si>
  <si>
    <t>7 ม.3ท่าช้าง วิเศษชัยชาญ อ่างทอง</t>
  </si>
  <si>
    <t>09E018-B003</t>
  </si>
  <si>
    <t>100|ประเภทบ้านเดี่ยว</t>
  </si>
  <si>
    <t>ครึ่งตึกครึ่งไม้</t>
  </si>
  <si>
    <t>ใช้เอง-ที่อยู่อาศัย - หลังหลัก และ หลังอื่นๆอยู่บนพื้นที่เดียวกัน</t>
  </si>
  <si>
    <t>*บ้านพักอาศัย</t>
  </si>
  <si>
    <t>ให้เช่า-ที่อยู่อาศัย - หลังหลัก และ หลังอื่นๆอยู่บนพื้นที่เดียวกัน</t>
  </si>
  <si>
    <t>*ร้านของชำ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</si>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</sst>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20</v>
      </c>
      <c r="AA10" s="62">
        <v>55.56</v>
      </c>
      <c r="AB10" s="65">
        <v>6650</v>
      </c>
      <c r="AC10" s="65">
        <f>Z10*AB10</f>
        <v>133000</v>
      </c>
      <c r="AD10" s="63">
        <v>22</v>
      </c>
      <c r="AE10" s="63">
        <v>85</v>
      </c>
      <c r="AF10" s="65">
        <f>(AC10*(100-AE10))/100</f>
        <v>19950</v>
      </c>
      <c r="AG10" s="65">
        <f>AF10+P10</f>
        <v>19950</v>
      </c>
      <c r="AH10" s="65">
        <f>AG10</f>
        <v>19950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16</v>
      </c>
      <c r="AA11" s="62">
        <v>44.44</v>
      </c>
      <c r="AB11" s="65">
        <v>6650</v>
      </c>
      <c r="AC11" s="65">
        <f>Z11*AB11</f>
        <v>106400</v>
      </c>
      <c r="AD11" s="63">
        <v>22</v>
      </c>
      <c r="AE11" s="63">
        <v>85</v>
      </c>
      <c r="AF11" s="65">
        <f>(AC11*(100-AE11))/100</f>
        <v>15960</v>
      </c>
      <c r="AG11" s="65">
        <f>AF11+P10</f>
        <v>15960</v>
      </c>
      <c r="AH11" s="65">
        <f>AG11</f>
        <v>15960</v>
      </c>
      <c r="AI11" s="65">
        <v>0</v>
      </c>
      <c r="AJ11" s="65">
        <f>IF((AI11-AH11) &gt; 1,0,IF((AI11-AH11)&lt;0,AH11-AI11,AI11-AH11))</f>
        <v>15960</v>
      </c>
      <c r="AK11" s="65">
        <v>0.3</v>
      </c>
      <c r="AL11" s="65">
        <f>AJ11*(AK11/100)</f>
        <v>47.88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47.88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4.78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2021-03-02T03:56:31Z</cp:lastPrinted>
  <dcterms:created xsi:type="dcterms:W3CDTF">2010-09-03T23:45:18Z</dcterms:created>
  <dcterms:modified xsi:type="dcterms:W3CDTF">2021-03-02T03:56:32Z</dcterms:modified>
  <cp:category/>
</cp:coreProperties>
</file>